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709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0" i="1" l="1"/>
  <c r="F11" i="1" l="1"/>
  <c r="F8" i="1" l="1"/>
  <c r="H8" i="1" l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G8" i="1"/>
  <c r="W8" i="1" l="1"/>
</calcChain>
</file>

<file path=xl/sharedStrings.xml><?xml version="1.0" encoding="utf-8"?>
<sst xmlns="http://schemas.openxmlformats.org/spreadsheetml/2006/main" count="135" uniqueCount="103">
  <si>
    <t>всего</t>
  </si>
  <si>
    <t>план</t>
  </si>
  <si>
    <t xml:space="preserve">факт </t>
  </si>
  <si>
    <t>факт</t>
  </si>
  <si>
    <t>№ п/п</t>
  </si>
  <si>
    <t xml:space="preserve"> Период реализации проекта (годы)</t>
  </si>
  <si>
    <t>Наименование проекта</t>
  </si>
  <si>
    <t xml:space="preserve"> Источник финансирования</t>
  </si>
  <si>
    <t xml:space="preserve">Фактическое состояние проекта </t>
  </si>
  <si>
    <t xml:space="preserve"> Ожидаемый эффект, краткое описание результатов реализации инвестиционного проекта </t>
  </si>
  <si>
    <t xml:space="preserve"> Наличие заключенного договора с Правительством Камчатского края, реквизиты </t>
  </si>
  <si>
    <t xml:space="preserve"> Объем финансирования, млн. рублей </t>
  </si>
  <si>
    <t xml:space="preserve">Муниципальное образование в Камчатском крае </t>
  </si>
  <si>
    <t>ЗАО "Агротек Холдинг"</t>
  </si>
  <si>
    <t>2016 год</t>
  </si>
  <si>
    <t>2017 год</t>
  </si>
  <si>
    <t>2018 год</t>
  </si>
  <si>
    <t>2019 год</t>
  </si>
  <si>
    <t>Реестр инвестиционных проектов, реализуемых и (или) планируемых к реализации на территории Камчатского края</t>
  </si>
  <si>
    <t>1.1.</t>
  </si>
  <si>
    <t>1.2.</t>
  </si>
  <si>
    <t>2015-2017 гг.</t>
  </si>
  <si>
    <t>Заемные средства</t>
  </si>
  <si>
    <t>Собственные средства</t>
  </si>
  <si>
    <t xml:space="preserve"> Наименование организации или индивидуального предпринимателя - инициатора инвестиционного проекта </t>
  </si>
  <si>
    <t>нет</t>
  </si>
  <si>
    <t>Восстановление тепличного хозяйства в поселке Термальный Камчатского края 
с использованием тепловой энергии Верхне-Паратунского месторождения термальных вод</t>
  </si>
  <si>
    <t>ООО "Паужетка Агротерм"</t>
  </si>
  <si>
    <t>Собственные и заемные средства</t>
  </si>
  <si>
    <t>2.</t>
  </si>
  <si>
    <t>2016 г.</t>
  </si>
  <si>
    <t>Развитие свиноводства в Камчатском крае*</t>
  </si>
  <si>
    <t>Елизовский муниципльный район</t>
  </si>
  <si>
    <t>Елизовский муниципальный район, Новоавачинское сельское поселение</t>
  </si>
  <si>
    <t>Елизовский муниципальный район, Новолесновское сельское поселение</t>
  </si>
  <si>
    <t>*Организация, реализующая инвестиционный проект - ООО"Агротек"</t>
  </si>
  <si>
    <t>2020 год</t>
  </si>
  <si>
    <t xml:space="preserve">Капитальный ремонт здания для размещения цеха по первичной переработке скота объемом 20 голов в час п.Нагорный Елизовского района Камчатского края
</t>
  </si>
  <si>
    <t>2015 год</t>
  </si>
  <si>
    <t>2021 год</t>
  </si>
  <si>
    <t>2022 год</t>
  </si>
  <si>
    <t>Правоустанавливающие документы оформлены. Проектная документация не требуется. Определены основные поставщики и подрядчики. Ведутся переговоры с кредитными учреждениями об условиях предоставления заемных средств.</t>
  </si>
  <si>
    <t>Восстановление разрушенного тепличного хозяйства в поселке Термальный, возможность начала  эксплуатации простаивающего Верхне-Паратунского месторождения термальных вод. Импортозамещение, круглогодичное выращивание овощей.</t>
  </si>
  <si>
    <t xml:space="preserve">Инвестиционный проект получил статус сопровождения, подана заявка на признание проекта "масштабным инвестиционным проектом Камчатского края" для получения земельного участка без проведения конкурсных процедур, но на Заседании этот инвестиционный проект так и не заслушивался, ввиду  проблем связанных с земельным участком.Получено коммерческое предложение от голландской компании - поставщика оборудования. Разработаны бизнес-план и финансовая модель. </t>
  </si>
  <si>
    <t>3.</t>
  </si>
  <si>
    <t>ООО "Камчатпищепром"</t>
  </si>
  <si>
    <t>2015-2021 гг.</t>
  </si>
  <si>
    <t>Елизовский муниципальный район</t>
  </si>
  <si>
    <t>Капитальное строительство сельскохозяйственного рынка</t>
  </si>
  <si>
    <t>4.</t>
  </si>
  <si>
    <t>ОАО "Молокозавод Петропавловский"</t>
  </si>
  <si>
    <t xml:space="preserve">В результате реализации проекта:
- в Камчатском крае будет создан единственный в Камчатском крае специализированный сельскохозяйственный рынок, в результате чего каждый камчатский производитель получит доступ на торговую площадку для реализации собственной продукции;
- снижение розничной стоимости сельскохозяйственной продукции, либо сдерживание роста цен;
- развитие конкуренции.
</t>
  </si>
  <si>
    <t>Петропавловск-Камчатский городской округ</t>
  </si>
  <si>
    <t>5.</t>
  </si>
  <si>
    <t>Камчатский бройлер</t>
  </si>
  <si>
    <t>АО "Корпорация развития Камчатки"</t>
  </si>
  <si>
    <t>2014-2020 гг.</t>
  </si>
  <si>
    <t>6.</t>
  </si>
  <si>
    <t>Тепличный комплекс в п. Вулканный</t>
  </si>
  <si>
    <t>2014-2019 гг.</t>
  </si>
  <si>
    <t>Создание рабочих мест, платежи по налогам и сборам в бюджет,  обеспечение население края огурцами 1046 тн/год, томатами 400тн/год, зеленью 15 тн/год.</t>
  </si>
  <si>
    <t>Елизовский муниципальный район, п. Вулканный</t>
  </si>
  <si>
    <t>Все данные обновляются, в соответствии с полученной информацией от инициатора инв. проекта</t>
  </si>
  <si>
    <r>
      <t>2016-2020 гг.</t>
    </r>
    <r>
      <rPr>
        <vertAlign val="superscript"/>
        <sz val="14"/>
        <color theme="1"/>
        <rFont val="Times New Roman"/>
        <family val="1"/>
        <charset val="204"/>
      </rPr>
      <t>**</t>
    </r>
  </si>
  <si>
    <t xml:space="preserve"> Кол-во создаваемых постоянных рабочих мест </t>
  </si>
  <si>
    <t xml:space="preserve"> Кол-во создаваемых временных рабочих мест </t>
  </si>
  <si>
    <t>7.</t>
  </si>
  <si>
    <t>Строительство животноводческого комплекса на 400 голов дойного стада</t>
  </si>
  <si>
    <t>ООО "Мильковское"</t>
  </si>
  <si>
    <t>Мильковский муниципальный район</t>
  </si>
  <si>
    <t>ООО "Агротек"</t>
  </si>
  <si>
    <t xml:space="preserve">Свинокомплекс полного производственного цикла с годовым количеством откормленных свиней 36 000 голов на 64 км трассы Петропавловск-камчатский – Мильково, Елизовского района Камчатского края*
</t>
  </si>
  <si>
    <t>Реконструкция птицефабрики по производству бройлеров мощностью 1 800 тонн в год в п. Зеленый Елизовского муниципального района Камчатского края</t>
  </si>
  <si>
    <t>Обеспечение населения Камчатского края охлажденным мясом кур бройлеров. Создание рабочих мест, платежи по налогам и сборам в бюджет.</t>
  </si>
  <si>
    <t>8.</t>
  </si>
  <si>
    <t>Организация свиноводческого комплекса на 550 продуктивных свиноматок в Камчатском крае</t>
  </si>
  <si>
    <t>ООО "Свинокомплекс "Камчатский"</t>
  </si>
  <si>
    <t>Создание рабочих мест, платежи по налогам и сборам в бюджет, обеспечение население 1673 тонны готовой продукции в год</t>
  </si>
  <si>
    <t>Елизовский район, поселок Нагорный</t>
  </si>
  <si>
    <t>Обеспечение высококачественной молочной продукцией собственного производства в полном ассортименте. Создание рабочих мест, платежи по налогам и сборам в бюджет.</t>
  </si>
  <si>
    <t>ООО "Агродар"</t>
  </si>
  <si>
    <r>
      <t xml:space="preserve">                     </t>
    </r>
    <r>
      <rPr>
        <sz val="28"/>
        <color theme="1"/>
        <rFont val="Times New Roman"/>
        <family val="1"/>
        <charset val="204"/>
      </rPr>
      <t xml:space="preserve">Приложение к письму
                     Минсельхозпищепрома Камчатского края 
                     от </t>
    </r>
    <r>
      <rPr>
        <u/>
        <sz val="28"/>
        <color theme="1"/>
        <rFont val="Times New Roman"/>
        <family val="1"/>
        <charset val="204"/>
      </rPr>
      <t xml:space="preserve">         .01.2017    </t>
    </r>
    <r>
      <rPr>
        <sz val="28"/>
        <color theme="1"/>
        <rFont val="Times New Roman"/>
        <family val="1"/>
        <charset val="204"/>
      </rPr>
      <t xml:space="preserve">№ </t>
    </r>
    <r>
      <rPr>
        <u/>
        <sz val="28"/>
        <color theme="1"/>
        <rFont val="Times New Roman"/>
        <family val="1"/>
        <charset val="204"/>
      </rPr>
      <t xml:space="preserve">   29.07</t>
    </r>
    <r>
      <rPr>
        <sz val="28"/>
        <color theme="1"/>
        <rFont val="Times New Roman"/>
        <family val="1"/>
        <charset val="204"/>
      </rPr>
      <t xml:space="preserve">/_____________            </t>
    </r>
  </si>
  <si>
    <t>28.10.2015г. На заседании Инвестиционного совета Камчатского края проекту присвоен статус особо значимого инвестиционного проекта Камчатского края. По состоянию на 09.10.2017г. договор с Правительством Камчатского края не заключен.</t>
  </si>
  <si>
    <t>28.03.2015 заключен договор  о предоставлении финансовой поддержки между Правительством  Камчатского края и ЗАО "Агротек Холдинг"</t>
  </si>
  <si>
    <t xml:space="preserve">
В полной готовности-инкубаторы на 66000 штук яиц , 3 птичника, убойный цех с холодильником и  цехом упаковки .  Ведется реконструкция 3-го птичника.  Ввиду неблагоприятных погодных условий монтаж и ввод в эксплуатацию перенесен на начало февраля 2017 года. Реконструкция 4-го птичника начнется в апреле 2017 года</t>
  </si>
  <si>
    <t>2013-2019 гг.</t>
  </si>
  <si>
    <t xml:space="preserve"> 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41:01:00100113:367 невозможно.
            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41:01:00100113:367 не возможно.
        Управление  архитектуры, градостроительства и земельных отношений ПКГО приказом №139/16 от 17.05.2016 года отменило разрешение на строительство  выданное ОАО «Молокозавод Петропавловский». В настоящее время Управлением подготовлено техническое задание на актуализацию Генерального плана ПКГО, предложения Общества об изменении границ территориальной зоны р2 (зона городских парков, бульваров, скверов, набережных) и установлении территориальной зоны ц4(зона общественно-делового центра местного значения) применительно к земельному участку с кадастровым номером 41:01:00100113:367, расположенному по проспекту Победы  будут учтены при подготовке постановления администрации ПКГО о внесении изменений в Генеральный план.
        Одновременно с этим инициатор проекта «Строительство капитального здания сельскохозяйственного рынка», разработал новый бизнес план, с перспективой дальнейшего заключения соглашения  об осуществлении деятельности на территории свободного порта Владивосток.. Подана заявка на заключение соглашения об осуществлении деятельности на территории свободного порта Владивосток.       На сегодняшний день  совместно с Администрацией ПКГО разработана Дорожная карта по реализации проекта «Капитальное строительство сельскохозяйственного рынка».
       Расходы ОАО «Молокозавод Петропавловский» на подготовительные работы для капитального строительства сельскохозяйственного рынка составили 12261 тысяч рублей, в том числе: проектные работы – 8 515 тысяч рублей, арендные платежи – 1 528тысяч рублей, инженерные изыскания – 517 тысяч рублей, плата за вырубку деревьев – 1 662 тысяч рублей, проект на размещение торгового оборудования – 39 тысяч рублей
</t>
  </si>
  <si>
    <t>Создание рабочих мест, платежи по налогам и сборам в бюджет,  обеспечение население края  2800 тонн мяса птицы в год.</t>
  </si>
  <si>
    <t xml:space="preserve">Создано  новое юридическое  лицо- ООО "Камчатский бройлер". Разработана финансовая модель и бизнес-план. Получен статус резидента ТОСЭР Камчатка, заключены договора аренды 3-х земельных  участков. </t>
  </si>
  <si>
    <t>9.</t>
  </si>
  <si>
    <t>Модернизация АО "Камчатская мельница"</t>
  </si>
  <si>
    <t>АО "Камчатская мельница"</t>
  </si>
  <si>
    <t>2015-2018 гг.</t>
  </si>
  <si>
    <t xml:space="preserve">На сегодняшний день закуплено оборудование для 9 корпусов (из 9 корпусов).
В настоящее время произведен ремонт зданий и сооружений (косметический ремонт, замена кровли, восстановление систем энергопотребления) в 9 корпусах. Комплектное свиноводческое оборудование фирмы Big Dutchman смонтировано в 5 корпусах. Животные размещены в 5 корпусах.
Построен административно-бытовой корпус. 
Начат следующий этап реализации проекта – строительство цеха колбасных изделий до 3,4 тн в смену и цеха по производству полуфабрикатов до 1,9 тн в смену. Закуплено часть оборудования для колбасного цеха и полуфабрикатов, а также подключена и установлена трансформаторная подстанция на территории Свинокомплекса №1.
</t>
  </si>
  <si>
    <t>12.12.2017 заключен договор  о предоставлении финансовой поддержки между Правительством  Камчатского края и ООО "Свинокомплекс Камчатский"</t>
  </si>
  <si>
    <t>2017 г.</t>
  </si>
  <si>
    <t xml:space="preserve">При реализации проекта  предусмотрено  создание 1  рабочего места.. Платежи по налогам и сборам в бюджет (млн.руб.) -2017 г-11,5,.2018 г - (5,6),2019 г - 12,4,2020 г -14,1,2021 г-14,6,2022 г-17,2,2023 г-18,2024 г-18,9,2025 г-19,7,2026 г-19,8 </t>
  </si>
  <si>
    <t xml:space="preserve">На стадии заключения договора на изготовление, поставку и монтаж оборудования. Срок заключения январь-март 2017 г. </t>
  </si>
  <si>
    <t>Заключен договор аренды земельного участка сроком до 15.04.2030 г для строительства тепличного комплекса.
Заключен договор на тех. присоединение к газопроводу.
Проведены инженерно-геодезические работы на участке. Собрана ИРД для проектирования.
Заключен договор на проектирование. Выполняются проектные работы, окончание выполнения проектных работ- 2 квартал 2017 года.</t>
  </si>
  <si>
    <t>Заключен договор аренды земельного участка на 28 км под сельхозпроизводство на 49 лет. Выдан кадастровый паспорт.
Выполнены работы по скважине. На сегодняшний день продолжаются работы на здании родильного отделения с телятником площадью 2000 м.кв. (бетонные работы пола, скотомест, отделка бытовых помещений, электромонтажные работы). Планируемый срок введения в эксплуатацию здания родильного помещения с бытовыми помещениями и доильным залом  в конце 2017 года. Одновременно будут завершены работы в коровнике на 200 голов и система новозоудаления. Закончены работы на  подстанции. В  январе планируется подключение объекта к центральным электрическим сетям. 
Заключен договор на проектирование инвестиционного проекта с проведение экспертизы с ООО «КамчатПроект».Ожидаемый срок исполнения февраль-март текущего года. Ведутся переговоры по приобретению сельскохозяйственной технике в лизинг на сумму 12 000, 00 т.р.- 15 000,00 т.р.</t>
  </si>
  <si>
    <t xml:space="preserve">  
Проект соответствует задачам, поставленным "Доктриной продовольственной безопасности Российской Федерации"  Задачи проекта:
1) обеспечение до 70% потребности рынка Камчатского края в мясе свинины; 
2) снижение стоимости охлажденной свинины;  
3) улучшение уровня жизни и труда населения, привлечение в регионы дополнительных инвестиций для развития инфраструктуры;
4) привлечение федерального капитала, увеличение налоговых отчислений в бюджеты всех уровней;
5) расширение внешнеэкономических связей и партнерства,  привлечение в область технологий сельского хозяйства мирового уровня;
6) рост кадрового потенциала в сфере АПК. Создание рабочих мест для работников сельскохозяйственной отрасли;
7) рост социально экономического развития села;
8) создание инфраструктуры для дальнейшего строительства жилищного комплекса в сельской местности;
9) рост налоговых поступлений в бюджет Камчатского края в результате создания новых предприятий переработки, фермерских хозяйств и развития розничной торговой сети*.</t>
  </si>
  <si>
    <t>2015- 2017 гг.</t>
  </si>
  <si>
    <t>Правоустанавливающие документы на земельный участок оформлены. Получено положительное заключение экспертизы ПСД. Получено разрешение на строительство. Заключены договор генподряда, договора на поставку оборудования и техники.
Заключен кредитный 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</si>
</sst>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u/>
      <sz val="28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7" fillId="0" borderId="0" xfId="0" applyFont="1"/>
    <xf numFmtId="0" fontId="4" fillId="0" borderId="0" xfId="0" applyFont="1"/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tabSelected="1" view="pageBreakPreview" topLeftCell="A4" zoomScale="50" zoomScaleNormal="50" zoomScaleSheetLayoutView="50" workbookViewId="0">
      <pane xSplit="21" ySplit="7" topLeftCell="V19" activePane="bottomRight" state="frozen"/>
      <selection activeCell="A4" sqref="A4"/>
      <selection pane="topRight" activeCell="V4" sqref="V4"/>
      <selection pane="bottomLeft" activeCell="A11" sqref="A11"/>
      <selection pane="bottomRight" activeCell="Q22" sqref="Q22"/>
    </sheetView>
  </sheetViews>
  <sheetFormatPr defaultRowHeight="15" outlineLevelCol="1" x14ac:dyDescent="0.25"/>
  <cols>
    <col min="1" max="1" width="5.28515625" style="26" customWidth="1"/>
    <col min="2" max="2" width="35" style="1" customWidth="1"/>
    <col min="3" max="3" width="25.140625" style="1" customWidth="1"/>
    <col min="4" max="4" width="14.85546875" style="1" customWidth="1"/>
    <col min="5" max="5" width="21.140625" style="1" customWidth="1"/>
    <col min="6" max="6" width="10.85546875" style="1" customWidth="1"/>
    <col min="7" max="11" width="10.7109375" style="1" customWidth="1" outlineLevel="1"/>
    <col min="12" max="12" width="7.5703125" style="1" customWidth="1" outlineLevel="1"/>
    <col min="13" max="13" width="9" style="1" customWidth="1"/>
    <col min="14" max="22" width="7.5703125" style="1" customWidth="1"/>
    <col min="23" max="24" width="15.7109375" style="1" customWidth="1"/>
    <col min="25" max="25" width="78.28515625" style="1" customWidth="1"/>
    <col min="26" max="26" width="21.28515625" style="1" customWidth="1"/>
    <col min="27" max="27" width="158.28515625" style="1" customWidth="1"/>
    <col min="28" max="28" width="39.28515625" style="1" customWidth="1"/>
    <col min="29" max="16384" width="9.140625" style="1"/>
  </cols>
  <sheetData>
    <row r="1" spans="1:28" ht="87" customHeight="1" x14ac:dyDescent="0.25">
      <c r="Z1" s="61" t="s">
        <v>81</v>
      </c>
      <c r="AA1" s="61"/>
      <c r="AB1" s="61"/>
    </row>
    <row r="2" spans="1:28" ht="62.25" customHeight="1" x14ac:dyDescent="0.25">
      <c r="D2" s="62" t="s">
        <v>18</v>
      </c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1"/>
      <c r="AA2" s="61"/>
      <c r="AB2" s="61"/>
    </row>
    <row r="4" spans="1:28" ht="65.25" customHeight="1" x14ac:dyDescent="0.25">
      <c r="A4" s="65" t="s">
        <v>4</v>
      </c>
      <c r="B4" s="44" t="s">
        <v>6</v>
      </c>
      <c r="C4" s="44" t="s">
        <v>24</v>
      </c>
      <c r="D4" s="44" t="s">
        <v>5</v>
      </c>
      <c r="E4" s="44" t="s">
        <v>7</v>
      </c>
      <c r="F4" s="70" t="s">
        <v>11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44" t="s">
        <v>64</v>
      </c>
      <c r="X4" s="44" t="s">
        <v>65</v>
      </c>
      <c r="Y4" s="44" t="s">
        <v>9</v>
      </c>
      <c r="Z4" s="44" t="s">
        <v>12</v>
      </c>
      <c r="AA4" s="44" t="s">
        <v>8</v>
      </c>
      <c r="AB4" s="44" t="s">
        <v>10</v>
      </c>
    </row>
    <row r="5" spans="1:28" ht="32.25" customHeight="1" x14ac:dyDescent="0.25">
      <c r="A5" s="65"/>
      <c r="B5" s="44"/>
      <c r="C5" s="44"/>
      <c r="D5" s="44"/>
      <c r="E5" s="44"/>
      <c r="F5" s="41" t="s">
        <v>0</v>
      </c>
      <c r="G5" s="44" t="s">
        <v>38</v>
      </c>
      <c r="H5" s="44"/>
      <c r="I5" s="44" t="s">
        <v>14</v>
      </c>
      <c r="J5" s="44"/>
      <c r="K5" s="44" t="s">
        <v>15</v>
      </c>
      <c r="L5" s="44"/>
      <c r="M5" s="44" t="s">
        <v>16</v>
      </c>
      <c r="N5" s="44"/>
      <c r="O5" s="44" t="s">
        <v>17</v>
      </c>
      <c r="P5" s="44"/>
      <c r="Q5" s="44" t="s">
        <v>36</v>
      </c>
      <c r="R5" s="44"/>
      <c r="S5" s="44" t="s">
        <v>39</v>
      </c>
      <c r="T5" s="44"/>
      <c r="U5" s="44" t="s">
        <v>40</v>
      </c>
      <c r="V5" s="44"/>
      <c r="W5" s="44"/>
      <c r="X5" s="44"/>
      <c r="Y5" s="44"/>
      <c r="Z5" s="44"/>
      <c r="AA5" s="44"/>
      <c r="AB5" s="44"/>
    </row>
    <row r="6" spans="1:28" ht="18.75" x14ac:dyDescent="0.25">
      <c r="A6" s="65"/>
      <c r="B6" s="44"/>
      <c r="C6" s="44"/>
      <c r="D6" s="44"/>
      <c r="E6" s="44"/>
      <c r="F6" s="38"/>
      <c r="G6" s="14" t="s">
        <v>1</v>
      </c>
      <c r="H6" s="14" t="s">
        <v>2</v>
      </c>
      <c r="I6" s="14" t="s">
        <v>1</v>
      </c>
      <c r="J6" s="14" t="s">
        <v>3</v>
      </c>
      <c r="K6" s="14" t="s">
        <v>1</v>
      </c>
      <c r="L6" s="14" t="s">
        <v>3</v>
      </c>
      <c r="M6" s="14" t="s">
        <v>1</v>
      </c>
      <c r="N6" s="14" t="s">
        <v>3</v>
      </c>
      <c r="O6" s="14" t="s">
        <v>1</v>
      </c>
      <c r="P6" s="14" t="s">
        <v>3</v>
      </c>
      <c r="Q6" s="14" t="s">
        <v>1</v>
      </c>
      <c r="R6" s="14" t="s">
        <v>3</v>
      </c>
      <c r="S6" s="14" t="s">
        <v>1</v>
      </c>
      <c r="T6" s="14" t="s">
        <v>3</v>
      </c>
      <c r="U6" s="14" t="s">
        <v>1</v>
      </c>
      <c r="V6" s="14" t="s">
        <v>3</v>
      </c>
      <c r="W6" s="44"/>
      <c r="X6" s="44"/>
      <c r="Y6" s="44"/>
      <c r="Z6" s="44"/>
      <c r="AA6" s="44"/>
      <c r="AB6" s="44"/>
    </row>
    <row r="7" spans="1:28" ht="18.75" x14ac:dyDescent="0.25">
      <c r="A7" s="16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15</v>
      </c>
      <c r="R7" s="14">
        <v>16</v>
      </c>
      <c r="S7" s="14">
        <v>15</v>
      </c>
      <c r="T7" s="14">
        <v>16</v>
      </c>
      <c r="U7" s="14">
        <v>15</v>
      </c>
      <c r="V7" s="14">
        <v>16</v>
      </c>
      <c r="W7" s="14">
        <v>17</v>
      </c>
      <c r="X7" s="14">
        <v>18</v>
      </c>
      <c r="Y7" s="14">
        <v>19</v>
      </c>
      <c r="Z7" s="14">
        <v>20</v>
      </c>
      <c r="AA7" s="14">
        <v>21</v>
      </c>
      <c r="AB7" s="14">
        <v>22</v>
      </c>
    </row>
    <row r="8" spans="1:28" s="2" customFormat="1" ht="47.25" customHeight="1" x14ac:dyDescent="0.2">
      <c r="A8" s="51">
        <v>1</v>
      </c>
      <c r="B8" s="58" t="s">
        <v>31</v>
      </c>
      <c r="C8" s="41"/>
      <c r="D8" s="72" t="s">
        <v>101</v>
      </c>
      <c r="E8" s="41" t="s">
        <v>28</v>
      </c>
      <c r="F8" s="45">
        <f>SUM(F10:F15)</f>
        <v>1218.3</v>
      </c>
      <c r="G8" s="45">
        <f>SUM(G10:G15)</f>
        <v>609.29999999999995</v>
      </c>
      <c r="H8" s="45">
        <f t="shared" ref="H8:V8" si="0">SUM(H10:H15)</f>
        <v>102</v>
      </c>
      <c r="I8" s="45">
        <f t="shared" si="0"/>
        <v>545</v>
      </c>
      <c r="J8" s="45">
        <f t="shared" si="0"/>
        <v>75</v>
      </c>
      <c r="K8" s="45">
        <f t="shared" si="0"/>
        <v>64</v>
      </c>
      <c r="L8" s="45">
        <f t="shared" si="0"/>
        <v>0</v>
      </c>
      <c r="M8" s="45">
        <f t="shared" si="0"/>
        <v>0</v>
      </c>
      <c r="N8" s="45">
        <f t="shared" si="0"/>
        <v>0</v>
      </c>
      <c r="O8" s="45">
        <f t="shared" si="0"/>
        <v>0</v>
      </c>
      <c r="P8" s="45">
        <f t="shared" si="0"/>
        <v>0</v>
      </c>
      <c r="Q8" s="45">
        <f t="shared" si="0"/>
        <v>0</v>
      </c>
      <c r="R8" s="45">
        <f t="shared" si="0"/>
        <v>0</v>
      </c>
      <c r="S8" s="64">
        <f t="shared" si="0"/>
        <v>0</v>
      </c>
      <c r="T8" s="45">
        <f t="shared" si="0"/>
        <v>0</v>
      </c>
      <c r="U8" s="45">
        <f t="shared" si="0"/>
        <v>0</v>
      </c>
      <c r="V8" s="45">
        <f t="shared" si="0"/>
        <v>0</v>
      </c>
      <c r="W8" s="42">
        <f>W10+W12+W14</f>
        <v>36</v>
      </c>
      <c r="X8" s="42">
        <v>0</v>
      </c>
      <c r="Y8" s="41" t="s">
        <v>100</v>
      </c>
      <c r="Z8" s="49"/>
      <c r="AA8" s="68"/>
      <c r="AB8" s="84"/>
    </row>
    <row r="9" spans="1:28" s="2" customFormat="1" ht="194.25" hidden="1" customHeight="1" x14ac:dyDescent="0.2">
      <c r="A9" s="52"/>
      <c r="B9" s="60"/>
      <c r="C9" s="37"/>
      <c r="D9" s="73"/>
      <c r="E9" s="38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64"/>
      <c r="T9" s="47"/>
      <c r="U9" s="47"/>
      <c r="V9" s="47"/>
      <c r="W9" s="43"/>
      <c r="X9" s="43"/>
      <c r="Y9" s="37"/>
      <c r="Z9" s="50"/>
      <c r="AA9" s="69"/>
      <c r="AB9" s="84"/>
    </row>
    <row r="10" spans="1:28" ht="70.5" customHeight="1" x14ac:dyDescent="0.25">
      <c r="A10" s="66" t="s">
        <v>19</v>
      </c>
      <c r="B10" s="67" t="s">
        <v>71</v>
      </c>
      <c r="C10" s="37" t="s">
        <v>70</v>
      </c>
      <c r="D10" s="74" t="s">
        <v>21</v>
      </c>
      <c r="E10" s="14" t="s">
        <v>23</v>
      </c>
      <c r="F10" s="13">
        <f>G10+I10+K10</f>
        <v>368</v>
      </c>
      <c r="G10" s="13">
        <v>145</v>
      </c>
      <c r="H10" s="13">
        <v>85</v>
      </c>
      <c r="I10" s="13">
        <v>174</v>
      </c>
      <c r="J10" s="13">
        <v>64</v>
      </c>
      <c r="K10" s="13">
        <v>49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42">
        <v>22</v>
      </c>
      <c r="X10" s="42">
        <v>0</v>
      </c>
      <c r="Y10" s="37"/>
      <c r="Z10" s="41" t="s">
        <v>34</v>
      </c>
      <c r="AA10" s="79" t="s">
        <v>102</v>
      </c>
      <c r="AB10" s="44" t="s">
        <v>82</v>
      </c>
    </row>
    <row r="11" spans="1:28" ht="184.5" customHeight="1" x14ac:dyDescent="0.25">
      <c r="A11" s="66"/>
      <c r="B11" s="67"/>
      <c r="C11" s="37"/>
      <c r="D11" s="75"/>
      <c r="E11" s="14" t="s">
        <v>22</v>
      </c>
      <c r="F11" s="13">
        <f>G11+I11+K11</f>
        <v>722.3</v>
      </c>
      <c r="G11" s="13">
        <v>464.3</v>
      </c>
      <c r="H11" s="13">
        <v>0</v>
      </c>
      <c r="I11" s="13">
        <v>243</v>
      </c>
      <c r="J11" s="13">
        <v>7</v>
      </c>
      <c r="K11" s="13">
        <v>15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43"/>
      <c r="X11" s="43"/>
      <c r="Y11" s="37"/>
      <c r="Z11" s="38"/>
      <c r="AA11" s="80"/>
      <c r="AB11" s="44"/>
    </row>
    <row r="12" spans="1:28" ht="70.5" customHeight="1" x14ac:dyDescent="0.25">
      <c r="A12" s="55" t="s">
        <v>20</v>
      </c>
      <c r="B12" s="58" t="s">
        <v>37</v>
      </c>
      <c r="C12" s="41" t="s">
        <v>13</v>
      </c>
      <c r="D12" s="74" t="s">
        <v>30</v>
      </c>
      <c r="E12" s="14" t="s">
        <v>23</v>
      </c>
      <c r="F12" s="15">
        <v>19</v>
      </c>
      <c r="G12" s="15">
        <v>0</v>
      </c>
      <c r="H12" s="15">
        <v>17</v>
      </c>
      <c r="I12" s="15">
        <v>19</v>
      </c>
      <c r="J12" s="15">
        <v>4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42">
        <v>14</v>
      </c>
      <c r="X12" s="42">
        <v>0</v>
      </c>
      <c r="Y12" s="37"/>
      <c r="Z12" s="41" t="s">
        <v>33</v>
      </c>
      <c r="AA12" s="81" t="s">
        <v>41</v>
      </c>
      <c r="AB12" s="44" t="s">
        <v>83</v>
      </c>
    </row>
    <row r="13" spans="1:28" ht="54" customHeight="1" x14ac:dyDescent="0.25">
      <c r="A13" s="56"/>
      <c r="B13" s="59"/>
      <c r="C13" s="37"/>
      <c r="D13" s="76"/>
      <c r="E13" s="41" t="s">
        <v>22</v>
      </c>
      <c r="F13" s="45">
        <v>109</v>
      </c>
      <c r="G13" s="45">
        <v>0</v>
      </c>
      <c r="H13" s="45">
        <v>0</v>
      </c>
      <c r="I13" s="45">
        <v>109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8"/>
      <c r="X13" s="48"/>
      <c r="Y13" s="37"/>
      <c r="Z13" s="37"/>
      <c r="AA13" s="82"/>
      <c r="AB13" s="44"/>
    </row>
    <row r="14" spans="1:28" ht="33.75" customHeight="1" x14ac:dyDescent="0.25">
      <c r="A14" s="56"/>
      <c r="B14" s="59"/>
      <c r="C14" s="37"/>
      <c r="D14" s="76"/>
      <c r="E14" s="37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8"/>
      <c r="X14" s="48"/>
      <c r="Y14" s="37"/>
      <c r="Z14" s="37"/>
      <c r="AA14" s="82"/>
      <c r="AB14" s="44"/>
    </row>
    <row r="15" spans="1:28" ht="1.5" customHeight="1" x14ac:dyDescent="0.25">
      <c r="A15" s="57"/>
      <c r="B15" s="60"/>
      <c r="C15" s="38"/>
      <c r="D15" s="75"/>
      <c r="E15" s="38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3"/>
      <c r="X15" s="43"/>
      <c r="Y15" s="38"/>
      <c r="Z15" s="38"/>
      <c r="AA15" s="83"/>
      <c r="AB15" s="44"/>
    </row>
    <row r="16" spans="1:28" ht="171.75" customHeight="1" x14ac:dyDescent="0.25">
      <c r="A16" s="35" t="s">
        <v>29</v>
      </c>
      <c r="B16" s="33" t="s">
        <v>26</v>
      </c>
      <c r="C16" s="14" t="s">
        <v>27</v>
      </c>
      <c r="D16" s="77" t="s">
        <v>63</v>
      </c>
      <c r="E16" s="14" t="s">
        <v>28</v>
      </c>
      <c r="F16" s="15">
        <v>993</v>
      </c>
      <c r="G16" s="8">
        <v>261</v>
      </c>
      <c r="H16" s="8">
        <v>0</v>
      </c>
      <c r="I16" s="8">
        <v>261</v>
      </c>
      <c r="J16" s="8">
        <v>0</v>
      </c>
      <c r="K16" s="8">
        <v>0</v>
      </c>
      <c r="L16" s="8">
        <v>0</v>
      </c>
      <c r="M16" s="8">
        <v>366</v>
      </c>
      <c r="N16" s="8">
        <v>0</v>
      </c>
      <c r="O16" s="8">
        <v>366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63</v>
      </c>
      <c r="X16" s="8">
        <v>20</v>
      </c>
      <c r="Y16" s="9" t="s">
        <v>42</v>
      </c>
      <c r="Z16" s="10" t="s">
        <v>32</v>
      </c>
      <c r="AA16" s="9" t="s">
        <v>43</v>
      </c>
      <c r="AB16" s="34" t="s">
        <v>25</v>
      </c>
    </row>
    <row r="17" spans="1:28" ht="188.25" customHeight="1" x14ac:dyDescent="0.25">
      <c r="A17" s="35" t="s">
        <v>44</v>
      </c>
      <c r="B17" s="33" t="s">
        <v>72</v>
      </c>
      <c r="C17" s="16" t="s">
        <v>45</v>
      </c>
      <c r="D17" s="78" t="s">
        <v>46</v>
      </c>
      <c r="E17" s="16" t="s">
        <v>28</v>
      </c>
      <c r="F17" s="15">
        <v>421</v>
      </c>
      <c r="G17" s="8">
        <v>0</v>
      </c>
      <c r="H17" s="8">
        <v>129</v>
      </c>
      <c r="I17" s="8">
        <v>121</v>
      </c>
      <c r="J17" s="8">
        <v>207</v>
      </c>
      <c r="K17" s="8">
        <v>171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30</v>
      </c>
      <c r="X17" s="8">
        <v>0</v>
      </c>
      <c r="Y17" s="19" t="s">
        <v>73</v>
      </c>
      <c r="Z17" s="20" t="s">
        <v>47</v>
      </c>
      <c r="AA17" s="19" t="s">
        <v>84</v>
      </c>
      <c r="AB17" s="34" t="s">
        <v>25</v>
      </c>
    </row>
    <row r="18" spans="1:28" ht="408.75" customHeight="1" x14ac:dyDescent="0.25">
      <c r="A18" s="51" t="s">
        <v>49</v>
      </c>
      <c r="B18" s="53" t="s">
        <v>48</v>
      </c>
      <c r="C18" s="41" t="s">
        <v>50</v>
      </c>
      <c r="D18" s="72" t="s">
        <v>85</v>
      </c>
      <c r="E18" s="41" t="s">
        <v>28</v>
      </c>
      <c r="F18" s="45">
        <v>390</v>
      </c>
      <c r="G18" s="42">
        <v>0</v>
      </c>
      <c r="H18" s="42">
        <v>0.748</v>
      </c>
      <c r="I18" s="42">
        <v>0</v>
      </c>
      <c r="J18" s="42">
        <v>0.16200000000000001</v>
      </c>
      <c r="K18" s="42">
        <v>110</v>
      </c>
      <c r="L18" s="42">
        <v>0</v>
      </c>
      <c r="M18" s="42">
        <v>220</v>
      </c>
      <c r="N18" s="42">
        <v>0</v>
      </c>
      <c r="O18" s="42">
        <v>158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16</v>
      </c>
      <c r="X18" s="42">
        <v>0</v>
      </c>
      <c r="Y18" s="41" t="s">
        <v>51</v>
      </c>
      <c r="Z18" s="39" t="s">
        <v>52</v>
      </c>
      <c r="AA18" s="79" t="s">
        <v>86</v>
      </c>
      <c r="AB18" s="44" t="s">
        <v>25</v>
      </c>
    </row>
    <row r="19" spans="1:28" ht="33.75" customHeight="1" x14ac:dyDescent="0.25">
      <c r="A19" s="52"/>
      <c r="B19" s="54"/>
      <c r="C19" s="38"/>
      <c r="D19" s="73"/>
      <c r="E19" s="38"/>
      <c r="F19" s="4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38"/>
      <c r="Z19" s="40"/>
      <c r="AA19" s="80"/>
      <c r="AB19" s="44"/>
    </row>
    <row r="20" spans="1:28" ht="83.25" customHeight="1" x14ac:dyDescent="0.25">
      <c r="A20" s="35" t="s">
        <v>53</v>
      </c>
      <c r="B20" s="33" t="s">
        <v>54</v>
      </c>
      <c r="C20" s="14" t="s">
        <v>55</v>
      </c>
      <c r="D20" s="77" t="s">
        <v>56</v>
      </c>
      <c r="E20" s="14" t="s">
        <v>23</v>
      </c>
      <c r="F20" s="15">
        <v>895.4</v>
      </c>
      <c r="G20" s="8">
        <v>33</v>
      </c>
      <c r="H20" s="8">
        <v>1.5</v>
      </c>
      <c r="I20" s="8">
        <v>50.1</v>
      </c>
      <c r="J20" s="8">
        <v>15</v>
      </c>
      <c r="K20" s="8">
        <v>439</v>
      </c>
      <c r="L20" s="8">
        <v>0</v>
      </c>
      <c r="M20" s="8">
        <v>185</v>
      </c>
      <c r="N20" s="8">
        <v>0</v>
      </c>
      <c r="O20" s="8">
        <v>75</v>
      </c>
      <c r="P20" s="8">
        <v>0</v>
      </c>
      <c r="Q20" s="8">
        <v>31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127</v>
      </c>
      <c r="X20" s="8">
        <v>20</v>
      </c>
      <c r="Y20" s="9" t="s">
        <v>87</v>
      </c>
      <c r="Z20" s="10" t="s">
        <v>47</v>
      </c>
      <c r="AA20" s="9" t="s">
        <v>88</v>
      </c>
      <c r="AB20" s="8" t="s">
        <v>25</v>
      </c>
    </row>
    <row r="21" spans="1:28" ht="127.5" customHeight="1" x14ac:dyDescent="0.25">
      <c r="A21" s="35" t="s">
        <v>57</v>
      </c>
      <c r="B21" s="33" t="s">
        <v>58</v>
      </c>
      <c r="C21" s="14" t="s">
        <v>80</v>
      </c>
      <c r="D21" s="77" t="s">
        <v>59</v>
      </c>
      <c r="E21" s="14" t="s">
        <v>23</v>
      </c>
      <c r="F21" s="15">
        <v>280</v>
      </c>
      <c r="G21" s="8">
        <v>0</v>
      </c>
      <c r="H21" s="8">
        <v>0</v>
      </c>
      <c r="I21" s="8">
        <v>63.63</v>
      </c>
      <c r="J21" s="8">
        <v>9</v>
      </c>
      <c r="K21" s="8">
        <v>60</v>
      </c>
      <c r="L21" s="8">
        <v>0</v>
      </c>
      <c r="M21" s="8">
        <v>152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9" t="s">
        <v>60</v>
      </c>
      <c r="Z21" s="10" t="s">
        <v>61</v>
      </c>
      <c r="AA21" s="9" t="s">
        <v>98</v>
      </c>
      <c r="AB21" s="8" t="s">
        <v>25</v>
      </c>
    </row>
    <row r="22" spans="1:28" ht="231" customHeight="1" x14ac:dyDescent="0.25">
      <c r="A22" s="27" t="s">
        <v>66</v>
      </c>
      <c r="B22" s="32" t="s">
        <v>67</v>
      </c>
      <c r="C22" s="16" t="s">
        <v>68</v>
      </c>
      <c r="D22" s="78" t="s">
        <v>59</v>
      </c>
      <c r="E22" s="16" t="s">
        <v>28</v>
      </c>
      <c r="F22" s="17">
        <v>92</v>
      </c>
      <c r="G22" s="18">
        <v>15</v>
      </c>
      <c r="H22" s="18">
        <v>15</v>
      </c>
      <c r="I22" s="18">
        <v>15</v>
      </c>
      <c r="J22" s="18">
        <v>11</v>
      </c>
      <c r="K22" s="18">
        <v>27</v>
      </c>
      <c r="L22" s="18">
        <v>0</v>
      </c>
      <c r="M22" s="18">
        <v>15</v>
      </c>
      <c r="N22" s="18">
        <v>0</v>
      </c>
      <c r="O22" s="18">
        <v>9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20</v>
      </c>
      <c r="X22" s="18">
        <v>13</v>
      </c>
      <c r="Y22" s="19" t="s">
        <v>79</v>
      </c>
      <c r="Z22" s="20" t="s">
        <v>69</v>
      </c>
      <c r="AA22" s="19" t="s">
        <v>99</v>
      </c>
      <c r="AB22" s="18" t="s">
        <v>25</v>
      </c>
    </row>
    <row r="23" spans="1:28" ht="201.75" customHeight="1" x14ac:dyDescent="0.25">
      <c r="A23" s="27" t="s">
        <v>74</v>
      </c>
      <c r="B23" s="36" t="s">
        <v>75</v>
      </c>
      <c r="C23" s="9" t="s">
        <v>76</v>
      </c>
      <c r="D23" s="77" t="s">
        <v>92</v>
      </c>
      <c r="E23" s="9" t="s">
        <v>28</v>
      </c>
      <c r="F23" s="22">
        <v>669</v>
      </c>
      <c r="G23" s="31">
        <v>239</v>
      </c>
      <c r="H23" s="22">
        <v>156</v>
      </c>
      <c r="I23" s="31">
        <v>285.7</v>
      </c>
      <c r="J23" s="22">
        <v>275.7</v>
      </c>
      <c r="K23" s="31">
        <v>157.66900000000001</v>
      </c>
      <c r="L23" s="31">
        <v>0</v>
      </c>
      <c r="M23" s="31">
        <v>69.753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8">
        <v>80</v>
      </c>
      <c r="X23" s="8">
        <v>30</v>
      </c>
      <c r="Y23" s="21" t="s">
        <v>77</v>
      </c>
      <c r="Z23" s="20" t="s">
        <v>78</v>
      </c>
      <c r="AA23" s="25" t="s">
        <v>93</v>
      </c>
      <c r="AB23" s="30" t="s">
        <v>94</v>
      </c>
    </row>
    <row r="24" spans="1:28" ht="104.25" customHeight="1" x14ac:dyDescent="0.25">
      <c r="A24" s="27" t="s">
        <v>89</v>
      </c>
      <c r="B24" s="36" t="s">
        <v>90</v>
      </c>
      <c r="C24" s="9" t="s">
        <v>91</v>
      </c>
      <c r="D24" s="77" t="s">
        <v>95</v>
      </c>
      <c r="E24" s="9" t="s">
        <v>28</v>
      </c>
      <c r="F24" s="22">
        <v>180</v>
      </c>
      <c r="G24" s="23"/>
      <c r="H24" s="22"/>
      <c r="I24" s="23"/>
      <c r="J24" s="22"/>
      <c r="K24" s="24">
        <v>180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8">
        <v>1</v>
      </c>
      <c r="X24" s="8">
        <v>0</v>
      </c>
      <c r="Y24" s="29" t="s">
        <v>96</v>
      </c>
      <c r="Z24" s="20" t="s">
        <v>52</v>
      </c>
      <c r="AA24" s="25" t="s">
        <v>97</v>
      </c>
      <c r="AB24" s="18" t="s">
        <v>25</v>
      </c>
    </row>
    <row r="25" spans="1:28" ht="15" customHeight="1" x14ac:dyDescent="0.25">
      <c r="A25" s="28"/>
      <c r="B25" s="3"/>
      <c r="C25" s="4"/>
      <c r="D25" s="5"/>
      <c r="E25" s="63"/>
      <c r="F25" s="63"/>
      <c r="G25" s="63"/>
      <c r="H25" s="63"/>
      <c r="I25" s="63"/>
      <c r="J25" s="63"/>
      <c r="K25" s="63"/>
      <c r="L25" s="63"/>
      <c r="M25" s="63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6"/>
      <c r="Z25" s="7"/>
      <c r="AA25" s="6"/>
      <c r="AB25" s="5"/>
    </row>
    <row r="26" spans="1:28" ht="17.25" customHeight="1" x14ac:dyDescent="0.3">
      <c r="B26" s="11" t="s">
        <v>35</v>
      </c>
      <c r="C26" s="12"/>
      <c r="D26" s="12"/>
      <c r="E26" s="12"/>
    </row>
    <row r="27" spans="1:28" ht="17.25" x14ac:dyDescent="0.3">
      <c r="B27" s="11" t="s">
        <v>62</v>
      </c>
      <c r="C27" s="12"/>
      <c r="D27" s="12"/>
      <c r="E27" s="12"/>
    </row>
    <row r="28" spans="1:28" ht="16.5" x14ac:dyDescent="0.25">
      <c r="B28" s="12"/>
      <c r="C28" s="12"/>
      <c r="D28" s="12"/>
      <c r="E28" s="12"/>
    </row>
    <row r="29" spans="1:28" ht="16.5" x14ac:dyDescent="0.25">
      <c r="B29" s="12"/>
      <c r="C29" s="12"/>
      <c r="D29" s="12"/>
      <c r="E29" s="12"/>
    </row>
  </sheetData>
  <mergeCells count="115">
    <mergeCell ref="AB10:AB11"/>
    <mergeCell ref="W4:W6"/>
    <mergeCell ref="X8:X9"/>
    <mergeCell ref="X10:X11"/>
    <mergeCell ref="F4:V4"/>
    <mergeCell ref="V8:V9"/>
    <mergeCell ref="Q5:R5"/>
    <mergeCell ref="S5:T5"/>
    <mergeCell ref="U5:V5"/>
    <mergeCell ref="G5:H5"/>
    <mergeCell ref="A4:A6"/>
    <mergeCell ref="C4:C6"/>
    <mergeCell ref="B4:B6"/>
    <mergeCell ref="A10:A11"/>
    <mergeCell ref="B10:B11"/>
    <mergeCell ref="A8:A9"/>
    <mergeCell ref="AA8:AA9"/>
    <mergeCell ref="AA10:AA11"/>
    <mergeCell ref="AA4:AA6"/>
    <mergeCell ref="X4:X6"/>
    <mergeCell ref="O5:P5"/>
    <mergeCell ref="K8:K9"/>
    <mergeCell ref="L8:L9"/>
    <mergeCell ref="F5:F6"/>
    <mergeCell ref="I5:J5"/>
    <mergeCell ref="K5:L5"/>
    <mergeCell ref="E4:E6"/>
    <mergeCell ref="W8:W9"/>
    <mergeCell ref="W10:W11"/>
    <mergeCell ref="M5:N5"/>
    <mergeCell ref="Z1:AB2"/>
    <mergeCell ref="B8:B9"/>
    <mergeCell ref="AB4:AB6"/>
    <mergeCell ref="D2:Y2"/>
    <mergeCell ref="E25:M25"/>
    <mergeCell ref="M8:M9"/>
    <mergeCell ref="N8:N9"/>
    <mergeCell ref="O8:O9"/>
    <mergeCell ref="U8:U9"/>
    <mergeCell ref="P8:P9"/>
    <mergeCell ref="Q8:Q9"/>
    <mergeCell ref="R8:R9"/>
    <mergeCell ref="S8:S9"/>
    <mergeCell ref="T8:T9"/>
    <mergeCell ref="G8:G9"/>
    <mergeCell ref="H8:H9"/>
    <mergeCell ref="F13:F15"/>
    <mergeCell ref="M13:M15"/>
    <mergeCell ref="M18:M19"/>
    <mergeCell ref="N18:N19"/>
    <mergeCell ref="O18:O19"/>
    <mergeCell ref="F18:F19"/>
    <mergeCell ref="G18:G19"/>
    <mergeCell ref="H18:H19"/>
    <mergeCell ref="I18:I19"/>
    <mergeCell ref="J18:J19"/>
    <mergeCell ref="I8:I9"/>
    <mergeCell ref="J8:J9"/>
    <mergeCell ref="Z4:Z6"/>
    <mergeCell ref="A18:A19"/>
    <mergeCell ref="B18:B19"/>
    <mergeCell ref="C18:C19"/>
    <mergeCell ref="D18:D19"/>
    <mergeCell ref="E18:E19"/>
    <mergeCell ref="A12:A15"/>
    <mergeCell ref="B12:B15"/>
    <mergeCell ref="K18:K19"/>
    <mergeCell ref="L18:L19"/>
    <mergeCell ref="C12:C15"/>
    <mergeCell ref="Y4:Y6"/>
    <mergeCell ref="O13:O15"/>
    <mergeCell ref="P13:P15"/>
    <mergeCell ref="Q13:Q15"/>
    <mergeCell ref="R13:R15"/>
    <mergeCell ref="D12:D15"/>
    <mergeCell ref="E13:E15"/>
    <mergeCell ref="E8:E9"/>
    <mergeCell ref="F8:F9"/>
    <mergeCell ref="C10:C11"/>
    <mergeCell ref="C8:C9"/>
    <mergeCell ref="D4:D6"/>
    <mergeCell ref="D8:D9"/>
    <mergeCell ref="AB12:AB15"/>
    <mergeCell ref="G13:G15"/>
    <mergeCell ref="H13:H15"/>
    <mergeCell ref="I13:I15"/>
    <mergeCell ref="L13:L15"/>
    <mergeCell ref="AA12:AA15"/>
    <mergeCell ref="T13:T15"/>
    <mergeCell ref="U13:U15"/>
    <mergeCell ref="V13:V15"/>
    <mergeCell ref="W12:W15"/>
    <mergeCell ref="S13:S15"/>
    <mergeCell ref="X12:X15"/>
    <mergeCell ref="J13:J15"/>
    <mergeCell ref="K13:K15"/>
    <mergeCell ref="N13:N15"/>
    <mergeCell ref="Y8:Y15"/>
    <mergeCell ref="Z8:Z9"/>
    <mergeCell ref="Z10:Z11"/>
    <mergeCell ref="Z12:Z15"/>
    <mergeCell ref="D10:D11"/>
    <mergeCell ref="AB18:AB19"/>
    <mergeCell ref="Z18:Z19"/>
    <mergeCell ref="AA18:AA19"/>
    <mergeCell ref="U18:U19"/>
    <mergeCell ref="V18:V19"/>
    <mergeCell ref="W18:W19"/>
    <mergeCell ref="X18:X19"/>
    <mergeCell ref="Y18:Y19"/>
    <mergeCell ref="P18:P19"/>
    <mergeCell ref="Q18:Q19"/>
    <mergeCell ref="R18:R19"/>
    <mergeCell ref="S18:S19"/>
    <mergeCell ref="T18:T19"/>
  </mergeCells>
  <pageMargins left="0.23622047244094491" right="0.23622047244094491" top="0.35433070866141736" bottom="0.35433070866141736" header="0.31496062992125984" footer="0.31496062992125984"/>
  <pageSetup paperSize="9" scale="45" fitToWidth="2" fitToHeight="2" orientation="landscape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2017-01-24T20:59:50Z</dcterms:modified>
</cp:coreProperties>
</file>